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8" windowWidth="19140" windowHeight="7236"/>
  </bookViews>
  <sheets>
    <sheet name="к прогнозу на 2026-2028" sheetId="4" r:id="rId1"/>
  </sheets>
  <calcPr calcId="145621"/>
</workbook>
</file>

<file path=xl/calcChain.xml><?xml version="1.0" encoding="utf-8"?>
<calcChain xmlns="http://schemas.openxmlformats.org/spreadsheetml/2006/main">
  <c r="D32" i="4" l="1"/>
  <c r="E32" i="4"/>
  <c r="E33" i="4" s="1"/>
  <c r="F32" i="4"/>
  <c r="D28" i="4"/>
  <c r="E28" i="4"/>
  <c r="F28" i="4"/>
  <c r="D24" i="4"/>
  <c r="E24" i="4"/>
  <c r="F24" i="4"/>
  <c r="D20" i="4"/>
  <c r="E20" i="4"/>
  <c r="F20" i="4"/>
  <c r="C33" i="4"/>
  <c r="C32" i="4"/>
  <c r="C28" i="4"/>
  <c r="C24" i="4"/>
  <c r="C20" i="4"/>
  <c r="E13" i="4"/>
  <c r="D13" i="4"/>
  <c r="E12" i="4"/>
  <c r="D12" i="4"/>
  <c r="F33" i="4" l="1"/>
  <c r="D33" i="4"/>
  <c r="F13" i="4" l="1"/>
  <c r="F12" i="4" l="1"/>
</calcChain>
</file>

<file path=xl/sharedStrings.xml><?xml version="1.0" encoding="utf-8"?>
<sst xmlns="http://schemas.openxmlformats.org/spreadsheetml/2006/main" count="34" uniqueCount="34">
  <si>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</si>
  <si>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</si>
  <si>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</si>
  <si>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</si>
  <si>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</si>
  <si>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</si>
  <si>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</si>
  <si>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</si>
  <si>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</si>
  <si>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</si>
  <si>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</si>
  <si>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</si>
  <si>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итого</t>
  </si>
  <si>
    <t>Приложение 2.1</t>
  </si>
  <si>
    <t xml:space="preserve">к Поянительной записке бюджета </t>
  </si>
  <si>
    <t>Анализ поступления УСН в бюджет Кожевниковского района</t>
  </si>
  <si>
    <t>показатели</t>
  </si>
  <si>
    <t>норматив зачисления в бюджет, %</t>
  </si>
  <si>
    <t>план на год</t>
  </si>
  <si>
    <t>темп роста, % (по исполнению)</t>
  </si>
  <si>
    <t>тыс.руб.</t>
  </si>
  <si>
    <t>2022 год</t>
  </si>
  <si>
    <t>2023 год</t>
  </si>
  <si>
    <t>2024 год</t>
  </si>
  <si>
    <t>исполнено фактически (оценка)</t>
  </si>
  <si>
    <t>1кв</t>
  </si>
  <si>
    <t>2кв</t>
  </si>
  <si>
    <t>3кв</t>
  </si>
  <si>
    <t>4кв</t>
  </si>
  <si>
    <t>2025 год</t>
  </si>
  <si>
    <t>факт</t>
  </si>
  <si>
    <t>оценка</t>
  </si>
  <si>
    <t>Кожевниковского района на 2026-2028г</t>
  </si>
  <si>
    <t>%;выполнеия плановых назначений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</si>
</sst>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164" fontId="6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4" fillId="0" borderId="0" xfId="0" applyNumberFormat="1" applyFont="1" applyFill="1" applyAlignment="1">
      <alignment horizontal="left" vertical="center" wrapText="1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F33"/>
  <sheetViews>
    <sheetView tabSelected="1" topLeftCell="A10" workbookViewId="0">
      <selection activeCell="F12" sqref="F12"/>
    </sheetView>
  </sheetViews>
  <sheetFormatPr defaultRowHeight="14.4" x14ac:dyDescent="0.3"/>
  <cols>
    <col min="2" max="2" width="14.88671875" customWidth="1"/>
    <col min="3" max="3" width="11.88671875" customWidth="1"/>
    <col min="4" max="4" width="12.88671875" customWidth="1"/>
    <col min="5" max="5" width="13.5546875" customWidth="1"/>
    <col min="6" max="6" width="12" customWidth="1"/>
  </cols>
  <sheetData>
    <row r="1" spans="1:6" ht="15.6" x14ac:dyDescent="0.3">
      <c r="B1" s="1"/>
      <c r="C1" s="16" t="s">
        <v>13</v>
      </c>
      <c r="D1" s="16"/>
      <c r="E1" s="16"/>
      <c r="F1" s="16"/>
    </row>
    <row r="2" spans="1:6" ht="15.6" x14ac:dyDescent="0.3">
      <c r="B2" s="1"/>
      <c r="C2" s="16" t="s">
        <v>14</v>
      </c>
      <c r="D2" s="16"/>
      <c r="E2" s="16"/>
      <c r="F2" s="16"/>
    </row>
    <row r="3" spans="1:6" ht="15.6" x14ac:dyDescent="0.3">
      <c r="B3" s="1"/>
      <c r="C3" s="16" t="s">
        <v>32</v>
      </c>
      <c r="D3" s="16"/>
      <c r="E3" s="16"/>
      <c r="F3" s="16"/>
    </row>
    <row r="4" spans="1:6" ht="15.6" x14ac:dyDescent="0.3">
      <c r="B4" s="1"/>
      <c r="C4" s="1"/>
      <c r="D4" s="1"/>
      <c r="E4" s="1"/>
      <c r="F4" s="1"/>
    </row>
    <row r="5" spans="1:6" ht="16.8" x14ac:dyDescent="0.3">
      <c r="A5" s="17" t="s">
        <v>15</v>
      </c>
      <c r="B5" s="17"/>
      <c r="C5" s="17"/>
      <c r="D5" s="17"/>
      <c r="E5" s="17"/>
      <c r="F5" s="17"/>
    </row>
    <row r="6" spans="1:6" ht="16.8" x14ac:dyDescent="0.3">
      <c r="B6" s="2"/>
      <c r="C6" s="2"/>
      <c r="D6" s="2"/>
      <c r="E6" s="2"/>
      <c r="F6" s="2"/>
    </row>
    <row r="7" spans="1:6" ht="16.8" x14ac:dyDescent="0.3">
      <c r="B7" s="3"/>
      <c r="C7" s="3"/>
      <c r="D7" s="3"/>
      <c r="E7" s="3"/>
      <c r="F7" s="4" t="s">
        <v>20</v>
      </c>
    </row>
    <row r="8" spans="1:6" x14ac:dyDescent="0.3">
      <c r="A8" s="26" t="s">
        <v>16</v>
      </c>
      <c r="B8" s="26"/>
      <c r="C8" s="27" t="s">
        <v>21</v>
      </c>
      <c r="D8" s="27" t="s">
        <v>22</v>
      </c>
      <c r="E8" s="27" t="s">
        <v>23</v>
      </c>
      <c r="F8" s="28" t="s">
        <v>29</v>
      </c>
    </row>
    <row r="9" spans="1:6" ht="38.4" customHeight="1" x14ac:dyDescent="0.3">
      <c r="A9" s="25" t="s">
        <v>17</v>
      </c>
      <c r="B9" s="25"/>
      <c r="C9" s="29">
        <v>30</v>
      </c>
      <c r="D9" s="29">
        <v>30</v>
      </c>
      <c r="E9" s="29">
        <v>30</v>
      </c>
      <c r="F9" s="30">
        <v>30</v>
      </c>
    </row>
    <row r="10" spans="1:6" x14ac:dyDescent="0.3">
      <c r="A10" s="25" t="s">
        <v>18</v>
      </c>
      <c r="B10" s="25"/>
      <c r="C10" s="31">
        <v>6660.8</v>
      </c>
      <c r="D10" s="31">
        <v>6660.8</v>
      </c>
      <c r="E10" s="31">
        <v>14022</v>
      </c>
      <c r="F10" s="32">
        <v>17246</v>
      </c>
    </row>
    <row r="11" spans="1:6" ht="31.2" customHeight="1" x14ac:dyDescent="0.3">
      <c r="A11" s="25" t="s">
        <v>24</v>
      </c>
      <c r="B11" s="25"/>
      <c r="C11" s="31">
        <v>6769.1</v>
      </c>
      <c r="D11" s="31">
        <v>5993.4</v>
      </c>
      <c r="E11" s="31">
        <v>13177.7</v>
      </c>
      <c r="F11" s="32">
        <v>16192</v>
      </c>
    </row>
    <row r="12" spans="1:6" ht="37.200000000000003" customHeight="1" x14ac:dyDescent="0.3">
      <c r="A12" s="25" t="s">
        <v>19</v>
      </c>
      <c r="B12" s="25"/>
      <c r="C12" s="32">
        <v>134</v>
      </c>
      <c r="D12" s="32">
        <f t="shared" ref="D12" si="0">D11/C11*100</f>
        <v>88.540574079271977</v>
      </c>
      <c r="E12" s="32">
        <f t="shared" ref="E12" si="1">E11/D11*100</f>
        <v>219.8701905429306</v>
      </c>
      <c r="F12" s="32">
        <f t="shared" ref="F12" si="2">F11/E11*100</f>
        <v>122.87424967938259</v>
      </c>
    </row>
    <row r="13" spans="1:6" ht="26.4" customHeight="1" x14ac:dyDescent="0.3">
      <c r="A13" s="25" t="s">
        <v>33</v>
      </c>
      <c r="B13" s="25"/>
      <c r="C13" s="32">
        <v>101.62593081912084</v>
      </c>
      <c r="D13" s="32">
        <f t="shared" ref="D13:E13" si="3">D11/D10*100</f>
        <v>89.980182560653361</v>
      </c>
      <c r="E13" s="32">
        <f t="shared" si="3"/>
        <v>93.978747682213665</v>
      </c>
      <c r="F13" s="32">
        <f t="shared" ref="E13:F13" si="4">F11/F10*100</f>
        <v>93.888437898643161</v>
      </c>
    </row>
    <row r="14" spans="1:6" ht="16.8" x14ac:dyDescent="0.3">
      <c r="B14" s="5"/>
      <c r="C14" s="5"/>
      <c r="D14" s="5"/>
      <c r="E14" s="5"/>
      <c r="F14" s="5"/>
    </row>
    <row r="15" spans="1:6" ht="19.5" customHeight="1" x14ac:dyDescent="0.3">
      <c r="B15" s="18"/>
      <c r="C15" s="18"/>
      <c r="D15" s="18"/>
      <c r="E15" s="18"/>
      <c r="F15" s="18"/>
    </row>
    <row r="16" spans="1:6" x14ac:dyDescent="0.3">
      <c r="A16" s="24" t="s">
        <v>30</v>
      </c>
      <c r="B16" s="12"/>
      <c r="C16" s="13">
        <v>2022</v>
      </c>
      <c r="D16" s="13">
        <v>2023</v>
      </c>
      <c r="E16" s="13">
        <v>2024</v>
      </c>
      <c r="F16" s="13">
        <v>2025</v>
      </c>
    </row>
    <row r="17" spans="1:6" x14ac:dyDescent="0.3">
      <c r="A17" s="24"/>
      <c r="B17" s="6" t="s">
        <v>11</v>
      </c>
      <c r="C17" s="8">
        <v>336.1</v>
      </c>
      <c r="D17" s="8">
        <v>-6.1</v>
      </c>
      <c r="E17" s="8">
        <v>-89.9</v>
      </c>
      <c r="F17" s="14">
        <v>3343</v>
      </c>
    </row>
    <row r="18" spans="1:6" x14ac:dyDescent="0.3">
      <c r="A18" s="24"/>
      <c r="B18" s="6" t="s">
        <v>0</v>
      </c>
      <c r="C18" s="8">
        <v>324</v>
      </c>
      <c r="D18" s="8">
        <v>-150.4</v>
      </c>
      <c r="E18" s="8">
        <v>123.2</v>
      </c>
      <c r="F18" s="14">
        <v>1076</v>
      </c>
    </row>
    <row r="19" spans="1:6" x14ac:dyDescent="0.3">
      <c r="A19" s="24"/>
      <c r="B19" s="6" t="s">
        <v>1</v>
      </c>
      <c r="C19" s="8">
        <v>1001</v>
      </c>
      <c r="D19" s="8">
        <v>1178.5</v>
      </c>
      <c r="E19" s="8">
        <v>1736.1</v>
      </c>
      <c r="F19" s="14">
        <v>2037</v>
      </c>
    </row>
    <row r="20" spans="1:6" x14ac:dyDescent="0.3">
      <c r="A20" s="24"/>
      <c r="B20" s="7" t="s">
        <v>25</v>
      </c>
      <c r="C20" s="9">
        <f>C17+C18+C19</f>
        <v>1661.1</v>
      </c>
      <c r="D20" s="9">
        <f t="shared" ref="D20:F20" si="5">D17+D18+D19</f>
        <v>1022</v>
      </c>
      <c r="E20" s="9">
        <f t="shared" si="5"/>
        <v>1769.3999999999999</v>
      </c>
      <c r="F20" s="9">
        <f t="shared" si="5"/>
        <v>6456</v>
      </c>
    </row>
    <row r="21" spans="1:6" x14ac:dyDescent="0.3">
      <c r="A21" s="24"/>
      <c r="B21" s="6" t="s">
        <v>2</v>
      </c>
      <c r="C21" s="8">
        <v>1081.5999999999999</v>
      </c>
      <c r="D21" s="8">
        <v>2035</v>
      </c>
      <c r="E21" s="8">
        <v>1037.9000000000001</v>
      </c>
      <c r="F21" s="14">
        <v>3271</v>
      </c>
    </row>
    <row r="22" spans="1:6" x14ac:dyDescent="0.3">
      <c r="A22" s="24"/>
      <c r="B22" s="6" t="s">
        <v>3</v>
      </c>
      <c r="C22" s="8">
        <v>1174.5</v>
      </c>
      <c r="D22" s="8">
        <v>323.7</v>
      </c>
      <c r="E22" s="8">
        <v>5406.5</v>
      </c>
      <c r="F22" s="14">
        <v>1573.1</v>
      </c>
    </row>
    <row r="23" spans="1:6" x14ac:dyDescent="0.3">
      <c r="A23" s="24"/>
      <c r="B23" s="6" t="s">
        <v>4</v>
      </c>
      <c r="C23" s="8">
        <v>256.3</v>
      </c>
      <c r="D23" s="8">
        <v>86</v>
      </c>
      <c r="E23" s="8">
        <v>268.2</v>
      </c>
      <c r="F23" s="14">
        <v>367.3</v>
      </c>
    </row>
    <row r="24" spans="1:6" x14ac:dyDescent="0.3">
      <c r="A24" s="24"/>
      <c r="B24" s="7" t="s">
        <v>26</v>
      </c>
      <c r="C24" s="9">
        <f>C21+C22+C23</f>
        <v>2512.4</v>
      </c>
      <c r="D24" s="9">
        <f t="shared" ref="D24:F24" si="6">D21+D22+D23</f>
        <v>2444.6999999999998</v>
      </c>
      <c r="E24" s="9">
        <f t="shared" si="6"/>
        <v>6712.5999999999995</v>
      </c>
      <c r="F24" s="9">
        <f t="shared" si="6"/>
        <v>5211.4000000000005</v>
      </c>
    </row>
    <row r="25" spans="1:6" x14ac:dyDescent="0.3">
      <c r="A25" s="24"/>
      <c r="B25" s="6" t="s">
        <v>5</v>
      </c>
      <c r="C25" s="8">
        <v>825.7</v>
      </c>
      <c r="D25" s="8">
        <v>1211.3</v>
      </c>
      <c r="E25" s="10">
        <v>2535</v>
      </c>
      <c r="F25" s="14">
        <v>1204</v>
      </c>
    </row>
    <row r="26" spans="1:6" x14ac:dyDescent="0.3">
      <c r="A26" s="24"/>
      <c r="B26" s="6" t="s">
        <v>6</v>
      </c>
      <c r="C26" s="10">
        <v>331.4</v>
      </c>
      <c r="D26" s="10">
        <v>107.8</v>
      </c>
      <c r="E26" s="10">
        <v>305.7</v>
      </c>
      <c r="F26" s="15">
        <v>8.5</v>
      </c>
    </row>
    <row r="27" spans="1:6" x14ac:dyDescent="0.3">
      <c r="A27" s="24"/>
      <c r="B27" s="6" t="s">
        <v>7</v>
      </c>
      <c r="C27" s="10">
        <v>80.8</v>
      </c>
      <c r="D27" s="10">
        <v>38.799999999999997</v>
      </c>
      <c r="E27" s="10">
        <v>1.3</v>
      </c>
      <c r="F27" s="15">
        <v>209.9</v>
      </c>
    </row>
    <row r="28" spans="1:6" x14ac:dyDescent="0.3">
      <c r="A28" s="24"/>
      <c r="B28" s="7" t="s">
        <v>27</v>
      </c>
      <c r="C28" s="11">
        <f>C25+C26+C27</f>
        <v>1237.8999999999999</v>
      </c>
      <c r="D28" s="11">
        <f t="shared" ref="D28:F28" si="7">D25+D26+D27</f>
        <v>1357.8999999999999</v>
      </c>
      <c r="E28" s="11">
        <f t="shared" si="7"/>
        <v>2842</v>
      </c>
      <c r="F28" s="11">
        <f t="shared" si="7"/>
        <v>1422.4</v>
      </c>
    </row>
    <row r="29" spans="1:6" x14ac:dyDescent="0.3">
      <c r="A29" s="24" t="s">
        <v>31</v>
      </c>
      <c r="B29" s="19" t="s">
        <v>8</v>
      </c>
      <c r="C29" s="20">
        <v>887</v>
      </c>
      <c r="D29" s="20">
        <v>1025.2</v>
      </c>
      <c r="E29" s="21">
        <v>2236.1999999999998</v>
      </c>
      <c r="F29" s="21">
        <v>2200.6999999999998</v>
      </c>
    </row>
    <row r="30" spans="1:6" x14ac:dyDescent="0.3">
      <c r="A30" s="24"/>
      <c r="B30" s="19" t="s">
        <v>9</v>
      </c>
      <c r="C30" s="20">
        <v>132</v>
      </c>
      <c r="D30" s="20">
        <v>-99.1</v>
      </c>
      <c r="E30" s="21">
        <v>464.9</v>
      </c>
      <c r="F30" s="21">
        <v>537.4</v>
      </c>
    </row>
    <row r="31" spans="1:6" x14ac:dyDescent="0.3">
      <c r="A31" s="24"/>
      <c r="B31" s="19" t="s">
        <v>10</v>
      </c>
      <c r="C31" s="20">
        <v>338.7</v>
      </c>
      <c r="D31" s="20">
        <v>242.7</v>
      </c>
      <c r="E31" s="21">
        <v>-847.4</v>
      </c>
      <c r="F31" s="21">
        <v>364.1</v>
      </c>
    </row>
    <row r="32" spans="1:6" x14ac:dyDescent="0.3">
      <c r="A32" s="24"/>
      <c r="B32" s="22" t="s">
        <v>28</v>
      </c>
      <c r="C32" s="23">
        <f>C29+C30+C31</f>
        <v>1357.7</v>
      </c>
      <c r="D32" s="23">
        <f t="shared" ref="D32:F32" si="8">D29+D30+D31</f>
        <v>1168.8</v>
      </c>
      <c r="E32" s="23">
        <f t="shared" si="8"/>
        <v>1853.6999999999998</v>
      </c>
      <c r="F32" s="23">
        <f t="shared" si="8"/>
        <v>3102.2</v>
      </c>
    </row>
    <row r="33" spans="1:6" x14ac:dyDescent="0.3">
      <c r="A33" s="24"/>
      <c r="B33" s="7" t="s">
        <v>12</v>
      </c>
      <c r="C33" s="11">
        <f>C20+C24+C28+C32</f>
        <v>6769.0999999999995</v>
      </c>
      <c r="D33" s="11">
        <f t="shared" ref="D33:F33" si="9">D20+D24+D28+D32</f>
        <v>5993.4</v>
      </c>
      <c r="E33" s="11">
        <f t="shared" si="9"/>
        <v>13177.7</v>
      </c>
      <c r="F33" s="11">
        <f t="shared" si="9"/>
        <v>16192</v>
      </c>
    </row>
  </sheetData>
  <mergeCells count="13">
    <mergeCell ref="A16:A28"/>
    <mergeCell ref="A29:A33"/>
    <mergeCell ref="A5:F5"/>
    <mergeCell ref="A13:B13"/>
    <mergeCell ref="A8:B8"/>
    <mergeCell ref="A9:B9"/>
    <mergeCell ref="A10:B10"/>
    <mergeCell ref="A11:B11"/>
    <mergeCell ref="A12:B12"/>
    <mergeCell ref="C1:F1"/>
    <mergeCell ref="C2:F2"/>
    <mergeCell ref="C3:F3"/>
    <mergeCell ref="B15:F15"/>
  </mergeCells>
  <phoneticPr fontId="0" type="noConversion"/>
  <pageMargins left="0.98425196850393704" right="1.1811023622047245" top="0.74803149606299213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прогнозу на 2026-2028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2021-11-08T08:19:23Z</cp:lastPrinted>
  <dcterms:created xsi:type="dcterms:W3CDTF">2013-07-11T07:24:13Z</dcterms:created>
  <dcterms:modified xsi:type="dcterms:W3CDTF">2025-10-31T08:24:34Z</dcterms:modified>
</cp:coreProperties>
</file>